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9000\9944_Rh_BHU Rosental\500_Projekte\Ausschreibung Infraplaner\Honorartabellen\"/>
    </mc:Choice>
  </mc:AlternateContent>
  <bookViews>
    <workbookView xWindow="-120" yWindow="-120" windowWidth="29040" windowHeight="17790"/>
  </bookViews>
  <sheets>
    <sheet name="Honorar nach Einsatzstunden " sheetId="1" r:id="rId1"/>
  </sheets>
  <definedNames>
    <definedName name="_xlnm.Print_Area" localSheetId="0">'Honorar nach Einsatzstunden '!$A$1:$O$36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D20" i="1" l="1"/>
  <c r="E20" i="1"/>
  <c r="F20" i="1"/>
  <c r="G20" i="1"/>
  <c r="H20" i="1"/>
  <c r="I20" i="1"/>
  <c r="J20" i="1"/>
  <c r="K20" i="1"/>
  <c r="L20" i="1"/>
  <c r="M20" i="1"/>
  <c r="N20" i="1"/>
  <c r="C20" i="1"/>
  <c r="C21" i="1" s="1"/>
  <c r="B15" i="1" l="1"/>
  <c r="O20" i="1"/>
  <c r="O18" i="1"/>
  <c r="O19" i="1"/>
  <c r="B18" i="1"/>
  <c r="B19" i="1"/>
  <c r="O13" i="1" l="1"/>
  <c r="O14" i="1"/>
  <c r="O15" i="1"/>
  <c r="O16" i="1"/>
  <c r="O17" i="1"/>
  <c r="O12" i="1"/>
  <c r="F21" i="1"/>
  <c r="F10" i="1" s="1"/>
  <c r="B13" i="1"/>
  <c r="B14" i="1"/>
  <c r="D21" i="1" l="1"/>
  <c r="D10" i="1" s="1"/>
  <c r="E21" i="1"/>
  <c r="E10" i="1" s="1"/>
  <c r="G21" i="1"/>
  <c r="G10" i="1" s="1"/>
  <c r="H21" i="1"/>
  <c r="H10" i="1" s="1"/>
  <c r="I21" i="1"/>
  <c r="I10" i="1" s="1"/>
  <c r="J21" i="1"/>
  <c r="J10" i="1" s="1"/>
  <c r="K21" i="1"/>
  <c r="K10" i="1" s="1"/>
  <c r="L21" i="1"/>
  <c r="L10" i="1" s="1"/>
  <c r="M21" i="1"/>
  <c r="M10" i="1" s="1"/>
  <c r="N21" i="1"/>
  <c r="N10" i="1" s="1"/>
  <c r="B16" i="1"/>
  <c r="B17" i="1"/>
  <c r="B20" i="1"/>
  <c r="B12" i="1"/>
  <c r="B10" i="1" l="1"/>
  <c r="B21" i="1"/>
  <c r="R21" i="1" s="1"/>
  <c r="O21" i="1" l="1"/>
  <c r="O24" i="1" l="1"/>
  <c r="O25" i="1" s="1"/>
  <c r="O27" i="1" l="1"/>
  <c r="O28" i="1" s="1"/>
  <c r="O30" i="1" s="1"/>
  <c r="O32" i="1" s="1"/>
</calcChain>
</file>

<file path=xl/sharedStrings.xml><?xml version="1.0" encoding="utf-8"?>
<sst xmlns="http://schemas.openxmlformats.org/spreadsheetml/2006/main" count="42" uniqueCount="41">
  <si>
    <t>Honoraransatz pro Stunde</t>
  </si>
  <si>
    <t>[CHF]</t>
  </si>
  <si>
    <t>Ort und Datum:</t>
  </si>
  <si>
    <t>Total (Angebot inkl. MwSt.)</t>
  </si>
  <si>
    <t>MwSt.</t>
  </si>
  <si>
    <t>Die gelb hinterlegten Felder sind vom Anbieter auszufüllen</t>
  </si>
  <si>
    <t>Zwischentotal 2 (Bruttobetrag)</t>
  </si>
  <si>
    <t xml:space="preserve">Zwischentotal 1 </t>
  </si>
  <si>
    <t>Zwischentotal 3 (Nettobetrag)</t>
  </si>
  <si>
    <t>Honorartabelle</t>
  </si>
  <si>
    <t>[h]</t>
  </si>
  <si>
    <t>Kontrolle</t>
  </si>
  <si>
    <t>Dok 03: Generalplaner Infrastuktur</t>
  </si>
  <si>
    <t>Teilprojektleitung Tiefbau / 
Strasse Werkleitungsbau</t>
  </si>
  <si>
    <t>Teilprojektleitung Verkehr</t>
  </si>
  <si>
    <t>Teilprojektleitung Gestaltung /
Landschaftsarchitektur</t>
  </si>
  <si>
    <t xml:space="preserve"> Administration /
Projektassistenz</t>
  </si>
  <si>
    <t>Chefbauleitung</t>
  </si>
  <si>
    <t>Bauleitung</t>
  </si>
  <si>
    <t>Experten</t>
  </si>
  <si>
    <t>Leistungsmodule (siehe auch Dok 01)</t>
  </si>
  <si>
    <t>Lehrlinge</t>
  </si>
  <si>
    <t xml:space="preserve"> Projektleiter / Projektleiterin
Stellvertretung</t>
  </si>
  <si>
    <t>Sachbearbeitung</t>
  </si>
  <si>
    <t>Stundenvorgabe</t>
  </si>
  <si>
    <t>Reserve / Diverese</t>
  </si>
  <si>
    <t>Zeichnerarbeiten</t>
  </si>
  <si>
    <t>Teilprojektleitung konstruktiver Ingenieurbau</t>
  </si>
  <si>
    <t>Stempel und Unterschrift:</t>
  </si>
  <si>
    <t>Modul 1: Allgemeine Leistungen</t>
  </si>
  <si>
    <t>Modul 2: Betriebskonzept</t>
  </si>
  <si>
    <t>Modul 3: Unterirdische Nutzungen / Werkleitungplanung</t>
  </si>
  <si>
    <t>Modul 4: Unterirdische Nutzungen / Entwässerungsplanung (WAR / WAS)</t>
  </si>
  <si>
    <t>Modul 5: Parkierung</t>
  </si>
  <si>
    <t>Modul 6: Koordination Teilbaustellen / Baulogistik</t>
  </si>
  <si>
    <t>Modul 7: Gestaltung</t>
  </si>
  <si>
    <t>Modul 8: Projektierung / Ausführung</t>
  </si>
  <si>
    <t>Nebenkosten in % des Honorares (inkl. Reisespesen, km, alle Kopien, Mittagessen, Telefon, EDV, etc.)</t>
  </si>
  <si>
    <t>Nebenkosten für Planplots nach Vergütungsregelung BVD (Budgetvorgaben Abrechnung nach Aufwand)</t>
  </si>
  <si>
    <t>Anbieter:</t>
  </si>
  <si>
    <t>Rabatt (auf Honorar und Nebenkosten 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</si>
</sst>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5"/>
      <color theme="9" tint="-0.249977111117893"/>
      <name val="Arial"/>
      <family val="2"/>
    </font>
    <font>
      <b/>
      <sz val="20"/>
      <color theme="9" tint="-0.249977111117893"/>
      <name val="Arial"/>
      <family val="2"/>
    </font>
    <font>
      <b/>
      <sz val="22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2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right"/>
    </xf>
    <xf numFmtId="0" fontId="0" fillId="0" borderId="0" xfId="0" applyAlignment="1" applyProtection="1">
      <alignment vertical="top"/>
    </xf>
    <xf numFmtId="0" fontId="6" fillId="0" borderId="0" xfId="0" applyFont="1" applyAlignment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6" fillId="0" borderId="0" xfId="0" applyFont="1" applyFill="1" applyBorder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3" xfId="0" applyFont="1" applyBorder="1" applyAlignment="1">
      <alignment vertical="top"/>
    </xf>
    <xf numFmtId="0" fontId="2" fillId="0" borderId="0" xfId="0" applyFont="1" applyBorder="1" applyAlignment="1"/>
    <xf numFmtId="0" fontId="1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top"/>
    </xf>
    <xf numFmtId="0" fontId="1" fillId="0" borderId="2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/>
    </xf>
    <xf numFmtId="0" fontId="0" fillId="0" borderId="0" xfId="0" applyFont="1" applyAlignment="1">
      <alignment horizontal="center" textRotation="90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2" fontId="0" fillId="2" borderId="2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ont="1" applyAlignment="1">
      <alignment horizontal="center" vertical="center" textRotation="90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2" xfId="0" applyFont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4" fontId="0" fillId="3" borderId="2" xfId="0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3" fontId="14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3" fontId="0" fillId="0" borderId="2" xfId="0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4" fontId="13" fillId="3" borderId="2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4" fontId="0" fillId="0" borderId="4" xfId="0" applyNumberFormat="1" applyFont="1" applyFill="1" applyBorder="1" applyAlignment="1">
      <alignment vertical="center"/>
    </xf>
    <xf numFmtId="3" fontId="0" fillId="0" borderId="0" xfId="0" applyNumberFormat="1" applyFont="1" applyAlignment="1">
      <alignment vertical="center"/>
    </xf>
    <xf numFmtId="0" fontId="0" fillId="0" borderId="3" xfId="0" applyFont="1" applyBorder="1" applyAlignment="1">
      <alignment vertical="center"/>
    </xf>
    <xf numFmtId="10" fontId="13" fillId="2" borderId="2" xfId="0" applyNumberFormat="1" applyFont="1" applyFill="1" applyBorder="1" applyAlignment="1" applyProtection="1">
      <alignment horizontal="center" vertical="center"/>
      <protection locked="0" hidden="1"/>
    </xf>
    <xf numFmtId="10" fontId="0" fillId="0" borderId="0" xfId="0" applyNumberFormat="1" applyFont="1" applyAlignment="1">
      <alignment vertical="center"/>
    </xf>
    <xf numFmtId="3" fontId="0" fillId="0" borderId="3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vertical="center"/>
    </xf>
    <xf numFmtId="10" fontId="0" fillId="0" borderId="2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3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3" fontId="0" fillId="0" borderId="2" xfId="0" applyNumberFormat="1" applyFont="1" applyFill="1" applyBorder="1" applyAlignment="1" applyProtection="1">
      <alignment horizontal="center" vertical="center"/>
      <protection locked="0" hidden="1"/>
    </xf>
    <xf numFmtId="4" fontId="0" fillId="0" borderId="2" xfId="0" applyNumberFormat="1" applyFont="1" applyFill="1" applyBorder="1" applyAlignment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1</xdr:rowOff>
    </xdr:from>
    <xdr:to>
      <xdr:col>0</xdr:col>
      <xdr:colOff>3640667</xdr:colOff>
      <xdr:row>0</xdr:row>
      <xdr:rowOff>1520587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3" y="1"/>
          <a:ext cx="3598334" cy="1520586"/>
        </a:xfrm>
        <a:prstGeom prst="rect">
          <a:avLst/>
        </a:prstGeom>
      </xdr:spPr>
    </xdr:pic>
    <xdr:clientData/>
  </xdr:twoCellAnchor>
  <xdr:twoCellAnchor editAs="oneCell">
    <xdr:from>
      <xdr:col>11</xdr:col>
      <xdr:colOff>687917</xdr:colOff>
      <xdr:row>0</xdr:row>
      <xdr:rowOff>232834</xdr:rowOff>
    </xdr:from>
    <xdr:to>
      <xdr:col>14</xdr:col>
      <xdr:colOff>766999</xdr:colOff>
      <xdr:row>1</xdr:row>
      <xdr:rowOff>285854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16834" y="232834"/>
          <a:ext cx="2333332" cy="1735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48"/>
  <sheetViews>
    <sheetView tabSelected="1" zoomScale="90" zoomScaleNormal="90" zoomScalePageLayoutView="55" workbookViewId="0">
      <selection activeCell="C20" sqref="C20"/>
    </sheetView>
  </sheetViews>
  <sheetFormatPr baseColWidth="10" defaultRowHeight="12.75" x14ac:dyDescent="0.2"/>
  <cols>
    <col min="1" max="1" width="91.28515625" customWidth="1"/>
    <col min="2" max="2" width="8.85546875" customWidth="1"/>
    <col min="3" max="14" width="11.28515625" customWidth="1"/>
    <col min="15" max="15" width="13.5703125" customWidth="1"/>
    <col min="16" max="16" width="1.5703125" customWidth="1"/>
    <col min="17" max="17" width="2.7109375" customWidth="1"/>
    <col min="18" max="18" width="21.42578125" customWidth="1"/>
  </cols>
  <sheetData>
    <row r="1" spans="1:79" s="2" customFormat="1" ht="132.75" customHeight="1" x14ac:dyDescent="0.4">
      <c r="N1" s="6"/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</row>
    <row r="2" spans="1:79" s="9" customFormat="1" ht="28.5" customHeight="1" x14ac:dyDescent="0.2">
      <c r="A2" s="10" t="s">
        <v>9</v>
      </c>
      <c r="B2" s="10"/>
      <c r="C2" s="11"/>
      <c r="D2" s="12"/>
      <c r="E2" s="12"/>
      <c r="F2" s="12"/>
      <c r="G2" s="12"/>
      <c r="H2" s="12"/>
      <c r="I2" s="12"/>
      <c r="J2" s="12"/>
      <c r="K2" s="12"/>
      <c r="L2" s="12"/>
      <c r="M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ht="15" x14ac:dyDescent="0.2">
      <c r="A3" s="3"/>
    </row>
    <row r="4" spans="1:79" s="15" customFormat="1" ht="26.25" customHeight="1" x14ac:dyDescent="0.2">
      <c r="A4" s="68" t="s">
        <v>12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16"/>
      <c r="Q4" s="16"/>
      <c r="R4" s="16"/>
      <c r="S4" s="16"/>
      <c r="T4" s="17"/>
      <c r="U4" s="16"/>
      <c r="V4" s="16"/>
      <c r="W4" s="16"/>
      <c r="X4" s="16"/>
      <c r="Y4" s="17"/>
      <c r="Z4" s="17"/>
      <c r="AA4" s="16"/>
      <c r="AB4" s="16"/>
      <c r="AC4" s="16"/>
      <c r="AD4" s="16"/>
      <c r="AE4" s="16"/>
      <c r="AF4" s="16"/>
      <c r="AG4" s="16"/>
      <c r="AH4" s="16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</row>
    <row r="6" spans="1:79" s="3" customFormat="1" ht="15" x14ac:dyDescent="0.2">
      <c r="A6" s="3" t="s">
        <v>5</v>
      </c>
      <c r="C6"/>
      <c r="D6" s="23"/>
      <c r="E6" s="23"/>
      <c r="F6" s="23"/>
      <c r="G6" s="23"/>
      <c r="H6" s="23" t="s">
        <v>39</v>
      </c>
      <c r="I6" s="69"/>
      <c r="J6" s="69"/>
      <c r="K6" s="69"/>
      <c r="L6" s="69"/>
      <c r="M6" s="69"/>
      <c r="N6" s="69"/>
      <c r="O6" s="23"/>
    </row>
    <row r="7" spans="1:79" s="24" customFormat="1" ht="15.75" x14ac:dyDescent="0.25"/>
    <row r="8" spans="1:79" s="27" customFormat="1" ht="137.25" customHeight="1" x14ac:dyDescent="0.2">
      <c r="C8" s="28" t="s">
        <v>22</v>
      </c>
      <c r="D8" s="29" t="s">
        <v>19</v>
      </c>
      <c r="E8" s="28" t="s">
        <v>13</v>
      </c>
      <c r="F8" s="28" t="s">
        <v>27</v>
      </c>
      <c r="G8" s="28" t="s">
        <v>14</v>
      </c>
      <c r="H8" s="28" t="s">
        <v>15</v>
      </c>
      <c r="I8" s="29" t="s">
        <v>23</v>
      </c>
      <c r="J8" s="29" t="s">
        <v>26</v>
      </c>
      <c r="K8" s="29" t="s">
        <v>17</v>
      </c>
      <c r="L8" s="29" t="s">
        <v>18</v>
      </c>
      <c r="M8" s="29" t="s">
        <v>21</v>
      </c>
      <c r="N8" s="28" t="s">
        <v>16</v>
      </c>
      <c r="O8" s="30"/>
    </row>
    <row r="9" spans="1:79" s="31" customFormat="1" ht="24.95" customHeight="1" x14ac:dyDescent="0.2">
      <c r="A9" s="31" t="s">
        <v>0</v>
      </c>
      <c r="B9" s="32" t="s">
        <v>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79" s="31" customFormat="1" ht="24.95" customHeight="1" x14ac:dyDescent="0.2">
      <c r="A10" s="31" t="s">
        <v>24</v>
      </c>
      <c r="B10" s="47">
        <f>SUM(C10:N10)</f>
        <v>17400</v>
      </c>
      <c r="C10" s="66">
        <f>C21</f>
        <v>2950</v>
      </c>
      <c r="D10" s="66">
        <f t="shared" ref="D10:N10" si="0">D21</f>
        <v>650</v>
      </c>
      <c r="E10" s="66">
        <f t="shared" si="0"/>
        <v>1050</v>
      </c>
      <c r="F10" s="66">
        <f t="shared" si="0"/>
        <v>800</v>
      </c>
      <c r="G10" s="66">
        <f t="shared" si="0"/>
        <v>450</v>
      </c>
      <c r="H10" s="66">
        <f t="shared" si="0"/>
        <v>700</v>
      </c>
      <c r="I10" s="66">
        <f t="shared" si="0"/>
        <v>2200</v>
      </c>
      <c r="J10" s="66">
        <f t="shared" si="0"/>
        <v>2900</v>
      </c>
      <c r="K10" s="66">
        <f t="shared" si="0"/>
        <v>800</v>
      </c>
      <c r="L10" s="66">
        <f t="shared" si="0"/>
        <v>3500</v>
      </c>
      <c r="M10" s="66">
        <f t="shared" si="0"/>
        <v>600</v>
      </c>
      <c r="N10" s="66">
        <f t="shared" si="0"/>
        <v>800</v>
      </c>
      <c r="O10" s="34"/>
    </row>
    <row r="11" spans="1:79" s="38" customFormat="1" ht="21.75" customHeight="1" x14ac:dyDescent="0.2">
      <c r="A11" s="35" t="s">
        <v>20</v>
      </c>
      <c r="B11" s="36" t="s">
        <v>10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 t="s">
        <v>1</v>
      </c>
    </row>
    <row r="12" spans="1:79" s="31" customFormat="1" ht="24.95" customHeight="1" x14ac:dyDescent="0.2">
      <c r="A12" s="39" t="s">
        <v>29</v>
      </c>
      <c r="B12" s="40">
        <f>SUM(C12:N12)</f>
        <v>2400</v>
      </c>
      <c r="C12" s="41">
        <v>1800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>
        <v>600</v>
      </c>
      <c r="O12" s="42">
        <f t="shared" ref="O12:O19" si="1">C12*$C$9+N12*$N$9+D12*$D$9+E12*$E$9+G12*$G$9+H12*$H$9+$I$9*I12+J12*$J$9+$K$9*K12+$L$9*L12+$M$9*M12+$F$9*F12</f>
        <v>0</v>
      </c>
    </row>
    <row r="13" spans="1:79" s="31" customFormat="1" ht="24.95" customHeight="1" x14ac:dyDescent="0.2">
      <c r="A13" s="39" t="s">
        <v>30</v>
      </c>
      <c r="B13" s="40">
        <f t="shared" ref="B13:B14" si="2">SUM(C13:N13)</f>
        <v>1000</v>
      </c>
      <c r="C13" s="41">
        <v>100</v>
      </c>
      <c r="D13" s="41">
        <v>100</v>
      </c>
      <c r="E13" s="41"/>
      <c r="F13" s="41"/>
      <c r="G13" s="41">
        <v>200</v>
      </c>
      <c r="H13" s="41">
        <v>200</v>
      </c>
      <c r="I13" s="41">
        <v>200</v>
      </c>
      <c r="J13" s="41">
        <v>200</v>
      </c>
      <c r="K13" s="41"/>
      <c r="L13" s="41"/>
      <c r="M13" s="41"/>
      <c r="N13" s="41"/>
      <c r="O13" s="42">
        <f t="shared" si="1"/>
        <v>0</v>
      </c>
    </row>
    <row r="14" spans="1:79" s="31" customFormat="1" ht="25.15" customHeight="1" x14ac:dyDescent="0.2">
      <c r="A14" s="39" t="s">
        <v>31</v>
      </c>
      <c r="B14" s="40">
        <f t="shared" si="2"/>
        <v>800</v>
      </c>
      <c r="C14" s="41">
        <v>100</v>
      </c>
      <c r="D14" s="41">
        <v>100</v>
      </c>
      <c r="E14" s="41">
        <v>200</v>
      </c>
      <c r="F14" s="41"/>
      <c r="G14" s="41"/>
      <c r="H14" s="41"/>
      <c r="I14" s="41">
        <v>200</v>
      </c>
      <c r="J14" s="41">
        <v>200</v>
      </c>
      <c r="K14" s="41"/>
      <c r="L14" s="41"/>
      <c r="M14" s="41"/>
      <c r="N14" s="41"/>
      <c r="O14" s="42">
        <f t="shared" si="1"/>
        <v>0</v>
      </c>
    </row>
    <row r="15" spans="1:79" s="31" customFormat="1" ht="25.15" customHeight="1" x14ac:dyDescent="0.2">
      <c r="A15" s="39" t="s">
        <v>32</v>
      </c>
      <c r="B15" s="40">
        <f t="shared" ref="B15" si="3">SUM(C15:N15)</f>
        <v>800</v>
      </c>
      <c r="C15" s="41">
        <v>100</v>
      </c>
      <c r="D15" s="41">
        <v>100</v>
      </c>
      <c r="E15" s="41">
        <v>200</v>
      </c>
      <c r="F15" s="41"/>
      <c r="G15" s="41"/>
      <c r="H15" s="41"/>
      <c r="I15" s="41">
        <v>200</v>
      </c>
      <c r="J15" s="41">
        <v>200</v>
      </c>
      <c r="K15" s="41"/>
      <c r="L15" s="41"/>
      <c r="M15" s="41"/>
      <c r="N15" s="41"/>
      <c r="O15" s="42">
        <f t="shared" si="1"/>
        <v>0</v>
      </c>
    </row>
    <row r="16" spans="1:79" s="31" customFormat="1" ht="25.15" customHeight="1" x14ac:dyDescent="0.2">
      <c r="A16" s="39" t="s">
        <v>33</v>
      </c>
      <c r="B16" s="40">
        <f t="shared" ref="B16:B20" si="4">SUM(C16:N16)</f>
        <v>1000</v>
      </c>
      <c r="C16" s="41">
        <v>100</v>
      </c>
      <c r="D16" s="41">
        <v>100</v>
      </c>
      <c r="E16" s="41"/>
      <c r="F16" s="41">
        <v>200</v>
      </c>
      <c r="G16" s="41">
        <v>200</v>
      </c>
      <c r="H16" s="41"/>
      <c r="I16" s="41">
        <v>200</v>
      </c>
      <c r="J16" s="41">
        <v>200</v>
      </c>
      <c r="K16" s="41"/>
      <c r="L16" s="41"/>
      <c r="M16" s="41"/>
      <c r="N16" s="41"/>
      <c r="O16" s="42">
        <f t="shared" si="1"/>
        <v>0</v>
      </c>
    </row>
    <row r="17" spans="1:18" s="31" customFormat="1" ht="25.15" customHeight="1" x14ac:dyDescent="0.2">
      <c r="A17" s="39" t="s">
        <v>34</v>
      </c>
      <c r="B17" s="40">
        <f t="shared" si="4"/>
        <v>400</v>
      </c>
      <c r="C17" s="41">
        <v>50</v>
      </c>
      <c r="D17" s="41">
        <v>50</v>
      </c>
      <c r="E17" s="41"/>
      <c r="F17" s="41"/>
      <c r="G17" s="41"/>
      <c r="H17" s="41"/>
      <c r="I17" s="41"/>
      <c r="J17" s="41">
        <v>100</v>
      </c>
      <c r="K17" s="41">
        <v>200</v>
      </c>
      <c r="L17" s="41"/>
      <c r="M17" s="41"/>
      <c r="N17" s="41"/>
      <c r="O17" s="42">
        <f t="shared" si="1"/>
        <v>0</v>
      </c>
    </row>
    <row r="18" spans="1:18" s="31" customFormat="1" ht="25.15" customHeight="1" x14ac:dyDescent="0.2">
      <c r="A18" s="39" t="s">
        <v>35</v>
      </c>
      <c r="B18" s="40">
        <f t="shared" si="4"/>
        <v>1200</v>
      </c>
      <c r="C18" s="41">
        <v>100</v>
      </c>
      <c r="D18" s="41"/>
      <c r="E18" s="41">
        <v>50</v>
      </c>
      <c r="F18" s="41"/>
      <c r="G18" s="41">
        <v>50</v>
      </c>
      <c r="H18" s="41">
        <v>400</v>
      </c>
      <c r="I18" s="41">
        <v>200</v>
      </c>
      <c r="J18" s="41">
        <v>200</v>
      </c>
      <c r="K18" s="41"/>
      <c r="L18" s="41">
        <v>200</v>
      </c>
      <c r="M18" s="41"/>
      <c r="N18" s="41"/>
      <c r="O18" s="42">
        <f t="shared" si="1"/>
        <v>0</v>
      </c>
    </row>
    <row r="19" spans="1:18" s="31" customFormat="1" ht="25.15" customHeight="1" x14ac:dyDescent="0.2">
      <c r="A19" s="39" t="s">
        <v>36</v>
      </c>
      <c r="B19" s="40">
        <f t="shared" si="4"/>
        <v>8000</v>
      </c>
      <c r="C19" s="41">
        <v>300</v>
      </c>
      <c r="D19" s="41">
        <v>100</v>
      </c>
      <c r="E19" s="41">
        <v>500</v>
      </c>
      <c r="F19" s="41">
        <v>500</v>
      </c>
      <c r="G19" s="41"/>
      <c r="H19" s="41"/>
      <c r="I19" s="41">
        <v>1000</v>
      </c>
      <c r="J19" s="41">
        <v>1500</v>
      </c>
      <c r="K19" s="41">
        <v>500</v>
      </c>
      <c r="L19" s="41">
        <v>3000</v>
      </c>
      <c r="M19" s="41">
        <v>500</v>
      </c>
      <c r="N19" s="41">
        <v>100</v>
      </c>
      <c r="O19" s="42">
        <f t="shared" si="1"/>
        <v>0</v>
      </c>
    </row>
    <row r="20" spans="1:18" s="31" customFormat="1" ht="25.15" customHeight="1" x14ac:dyDescent="0.2">
      <c r="A20" s="44" t="s">
        <v>25</v>
      </c>
      <c r="B20" s="40">
        <f t="shared" si="4"/>
        <v>1800</v>
      </c>
      <c r="C20" s="41">
        <f>ROUND(SUM(C12:C19)*0.1,-2)</f>
        <v>300</v>
      </c>
      <c r="D20" s="41">
        <f t="shared" ref="D20:N20" si="5">ROUND(SUM(D12:D19)*0.1,-2)</f>
        <v>100</v>
      </c>
      <c r="E20" s="41">
        <f t="shared" si="5"/>
        <v>100</v>
      </c>
      <c r="F20" s="41">
        <f t="shared" si="5"/>
        <v>100</v>
      </c>
      <c r="G20" s="41">
        <f t="shared" si="5"/>
        <v>0</v>
      </c>
      <c r="H20" s="41">
        <f t="shared" si="5"/>
        <v>100</v>
      </c>
      <c r="I20" s="41">
        <f t="shared" si="5"/>
        <v>200</v>
      </c>
      <c r="J20" s="41">
        <f t="shared" si="5"/>
        <v>300</v>
      </c>
      <c r="K20" s="41">
        <f t="shared" si="5"/>
        <v>100</v>
      </c>
      <c r="L20" s="41">
        <f t="shared" si="5"/>
        <v>300</v>
      </c>
      <c r="M20" s="41">
        <f t="shared" si="5"/>
        <v>100</v>
      </c>
      <c r="N20" s="41">
        <f t="shared" si="5"/>
        <v>100</v>
      </c>
      <c r="O20" s="42">
        <f>C20*$C$9+N20*$N$9+D20*$D$9+E20*$E$9+G20*$G$9+H20*$H$9+$I$9*I20+J20*$J$9+$K$9*K20+$L$9*L20+$M$9*M20+$F$9*F20</f>
        <v>0</v>
      </c>
      <c r="R20" s="45" t="s">
        <v>11</v>
      </c>
    </row>
    <row r="21" spans="1:18" s="31" customFormat="1" ht="24.95" customHeight="1" x14ac:dyDescent="0.2">
      <c r="A21" s="46" t="s">
        <v>7</v>
      </c>
      <c r="B21" s="47">
        <f t="shared" ref="B21:O21" si="6">SUM(B12:B20)</f>
        <v>17400</v>
      </c>
      <c r="C21" s="48">
        <f t="shared" si="6"/>
        <v>2950</v>
      </c>
      <c r="D21" s="48">
        <f t="shared" si="6"/>
        <v>650</v>
      </c>
      <c r="E21" s="48">
        <f t="shared" si="6"/>
        <v>1050</v>
      </c>
      <c r="F21" s="48">
        <f t="shared" si="6"/>
        <v>800</v>
      </c>
      <c r="G21" s="48">
        <f t="shared" si="6"/>
        <v>450</v>
      </c>
      <c r="H21" s="48">
        <f t="shared" si="6"/>
        <v>700</v>
      </c>
      <c r="I21" s="48">
        <f t="shared" si="6"/>
        <v>2200</v>
      </c>
      <c r="J21" s="48">
        <f t="shared" si="6"/>
        <v>2900</v>
      </c>
      <c r="K21" s="48">
        <f t="shared" si="6"/>
        <v>800</v>
      </c>
      <c r="L21" s="48">
        <f t="shared" si="6"/>
        <v>3500</v>
      </c>
      <c r="M21" s="48">
        <f t="shared" si="6"/>
        <v>600</v>
      </c>
      <c r="N21" s="48">
        <f t="shared" si="6"/>
        <v>800</v>
      </c>
      <c r="O21" s="49">
        <f t="shared" si="6"/>
        <v>0</v>
      </c>
      <c r="R21" s="50">
        <f>B21-SUM(B12:B20)</f>
        <v>0</v>
      </c>
    </row>
    <row r="22" spans="1:18" s="31" customFormat="1" ht="20.100000000000001" customHeight="1" x14ac:dyDescent="0.2"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R22" s="53"/>
    </row>
    <row r="23" spans="1:18" s="31" customFormat="1" ht="20.100000000000001" customHeight="1" x14ac:dyDescent="0.2">
      <c r="A23" s="31" t="s">
        <v>38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67">
        <v>15000</v>
      </c>
      <c r="R23" s="53"/>
    </row>
    <row r="24" spans="1:18" s="31" customFormat="1" ht="20.100000000000001" customHeight="1" x14ac:dyDescent="0.2">
      <c r="A24" s="54" t="s">
        <v>37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  <c r="O24" s="42">
        <f>$N24*$O21</f>
        <v>0</v>
      </c>
    </row>
    <row r="25" spans="1:18" s="31" customFormat="1" ht="20.100000000000001" customHeight="1" x14ac:dyDescent="0.2">
      <c r="A25" s="31" t="s">
        <v>6</v>
      </c>
      <c r="N25" s="56"/>
      <c r="O25" s="43">
        <f>SUM(O21:O24)</f>
        <v>15000</v>
      </c>
    </row>
    <row r="26" spans="1:18" s="31" customFormat="1" ht="10.5" customHeight="1" x14ac:dyDescent="0.2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7"/>
      <c r="O26" s="58"/>
      <c r="R26" s="53"/>
    </row>
    <row r="27" spans="1:18" s="31" customFormat="1" ht="20.100000000000001" customHeight="1" x14ac:dyDescent="0.2">
      <c r="A27" s="54" t="s">
        <v>40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  <c r="O27" s="42">
        <f>-$N27*(O21+O24)</f>
        <v>0</v>
      </c>
    </row>
    <row r="28" spans="1:18" s="31" customFormat="1" ht="20.100000000000001" customHeight="1" x14ac:dyDescent="0.2">
      <c r="A28" s="31" t="s">
        <v>8</v>
      </c>
      <c r="O28" s="43">
        <f>SUM(O25:O27)</f>
        <v>15000</v>
      </c>
    </row>
    <row r="29" spans="1:18" s="31" customFormat="1" ht="9.75" customHeight="1" x14ac:dyDescent="0.2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7"/>
      <c r="O29" s="58"/>
      <c r="R29" s="53"/>
    </row>
    <row r="30" spans="1:18" s="31" customFormat="1" ht="20.100000000000001" customHeight="1" x14ac:dyDescent="0.2">
      <c r="A30" s="54" t="s">
        <v>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9">
        <v>7.6999999999999999E-2</v>
      </c>
      <c r="O30" s="60">
        <f>$O28*$N30</f>
        <v>1155</v>
      </c>
      <c r="R30" s="43"/>
    </row>
    <row r="31" spans="1:18" s="31" customFormat="1" ht="20.100000000000001" customHeight="1" x14ac:dyDescent="0.2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R31" s="53"/>
    </row>
    <row r="32" spans="1:18" s="5" customFormat="1" ht="20.100000000000001" customHeight="1" x14ac:dyDescent="0.2">
      <c r="A32" s="64" t="s">
        <v>3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>
        <f>ROUND((O28+O30)/5,2)/0.2</f>
        <v>16155</v>
      </c>
    </row>
    <row r="33" spans="1:15" s="25" customFormat="1" ht="20.100000000000001" customHeight="1" x14ac:dyDescent="0.2">
      <c r="O33" s="26"/>
    </row>
    <row r="34" spans="1:15" s="4" customFormat="1" ht="20.100000000000001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0"/>
    </row>
    <row r="35" spans="1:15" s="2" customFormat="1" ht="20.100000000000001" customHeight="1" x14ac:dyDescent="0.2">
      <c r="A35" s="21" t="s">
        <v>2</v>
      </c>
      <c r="B35" s="21"/>
      <c r="C35" s="21"/>
      <c r="D35" s="21"/>
      <c r="E35" s="21"/>
      <c r="F35" s="21"/>
      <c r="G35" s="21"/>
      <c r="H35" s="21"/>
      <c r="I35" s="21" t="s">
        <v>28</v>
      </c>
      <c r="J35" s="21"/>
      <c r="K35" s="21"/>
      <c r="L35" s="21"/>
      <c r="M35" s="21"/>
      <c r="N35" s="21"/>
      <c r="O35" s="21"/>
    </row>
    <row r="36" spans="1:15" s="2" customFormat="1" ht="8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s="2" customFormat="1" x14ac:dyDescent="0.2"/>
    <row r="38" spans="1:15" s="2" customFormat="1" x14ac:dyDescent="0.2"/>
    <row r="39" spans="1:15" s="1" customFormat="1" x14ac:dyDescent="0.2"/>
    <row r="40" spans="1:15" s="1" customFormat="1" x14ac:dyDescent="0.2"/>
    <row r="41" spans="1:15" s="1" customFormat="1" x14ac:dyDescent="0.2"/>
    <row r="42" spans="1:15" s="1" customFormat="1" x14ac:dyDescent="0.2"/>
    <row r="43" spans="1:15" s="1" customFormat="1" x14ac:dyDescent="0.2"/>
    <row r="44" spans="1:15" s="1" customFormat="1" x14ac:dyDescent="0.2"/>
    <row r="45" spans="1:15" s="1" customFormat="1" x14ac:dyDescent="0.2"/>
    <row r="46" spans="1:15" s="1" customFormat="1" x14ac:dyDescent="0.2"/>
    <row r="47" spans="1:15" s="1" customFormat="1" x14ac:dyDescent="0.2"/>
    <row r="48" spans="1:15" s="1" customFormat="1" x14ac:dyDescent="0.2"/>
  </sheetData>
  <sheetProtection algorithmName="SHA-512" hashValue="n8BmvPgI+qknkW03n5sFPnLkotlSsDsG2iGDDN+i/QvW3xNtXANgOoM4nrv4eSLvWOVEjf079AcwXHNMHBvStw==" saltValue="tRbRVxcybLXC8ZBjdzTSWw==" spinCount="100000" sheet="1" objects="1" scenarios="1"/>
  <mergeCells count="2">
    <mergeCell ref="A4:O4"/>
    <mergeCell ref="I6:N6"/>
  </mergeCells>
  <pageMargins left="0.51181102362204722" right="0.31496062992125984" top="0.59055118110236227" bottom="0.59055118110236227" header="0.31496062992125984" footer="0.31496062992125984"/>
  <pageSetup paperSize="9" scale="53" orientation="landscape" r:id="rId1"/>
  <headerFooter>
    <oddFooter>&amp;L&amp;F&amp;R09.12.2019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 nach Einsatzstunden </vt:lpstr>
      <vt:lpstr>'Honorar nach Einsatzstunden '!Druckbereich</vt:lpstr>
    </vt:vector>
  </TitlesOfParts>
  <Company>Aegerter &amp; Bosshardt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Rentsch Lucas</dc:creator>
  <cp:lastModifiedBy>Rentsch Lucas</cp:lastModifiedBy>
  <cp:lastPrinted>2020-06-09T14:35:07Z</cp:lastPrinted>
  <dcterms:created xsi:type="dcterms:W3CDTF">2018-06-21T07:12:15Z</dcterms:created>
  <dcterms:modified xsi:type="dcterms:W3CDTF">2020-06-09T14:52:10Z</dcterms:modified>
</cp:coreProperties>
</file>